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M:\3_HUNB\Projekte\2024\UKD\Unterlagen_HUNB\Medizigerätemonitoring\finaleVersion\"/>
    </mc:Choice>
  </mc:AlternateContent>
  <xr:revisionPtr revIDLastSave="0" documentId="13_ncr:1_{E556D6D1-3ED2-4C1E-BA3B-E59AC2464540}" xr6:coauthVersionLast="47" xr6:coauthVersionMax="47" xr10:uidLastSave="{00000000-0000-0000-0000-000000000000}"/>
  <bookViews>
    <workbookView xWindow="-120" yWindow="-120" windowWidth="38640" windowHeight="21240" xr2:uid="{00000000-000D-0000-FFFF-FFFF00000000}"/>
  </bookViews>
  <sheets>
    <sheet name="Preisblatt" sheetId="9" r:id="rId1"/>
  </sheets>
  <definedNames>
    <definedName name="_xlnm.Print_Area" localSheetId="0">Preisblatt!$A$1:$F$35</definedName>
    <definedName name="_xlnm.Print_Titles" localSheetId="0">Preisblatt!$7:$7</definedName>
    <definedName name="Gültigkeit_Quartale" localSheetId="0">#REF!</definedName>
    <definedName name="Gültigkeit_Quartale">#REF!</definedName>
    <definedName name="Importbereich_aus_EntscheidugsWS" localSheetId="0">#REF!</definedName>
    <definedName name="Importbereich_aus_EntscheidugsWS">#REF!</definedName>
    <definedName name="qry_Kapazität" localSheetId="0">#REF!</definedName>
    <definedName name="qry_Kapazitä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9" l="1"/>
  <c r="G12" i="9"/>
  <c r="E25" i="9"/>
  <c r="G21" i="9" l="1"/>
  <c r="G19" i="9"/>
  <c r="G17" i="9"/>
  <c r="G15" i="9"/>
  <c r="G9" i="9"/>
  <c r="E27" i="9" l="1"/>
  <c r="E29" i="9" s="1"/>
</calcChain>
</file>

<file path=xl/sharedStrings.xml><?xml version="1.0" encoding="utf-8"?>
<sst xmlns="http://schemas.openxmlformats.org/spreadsheetml/2006/main" count="25" uniqueCount="25">
  <si>
    <t>Alle Angaben netto und in EURO</t>
  </si>
  <si>
    <t>Es dürfen keine Punkte gestrichen werden.
Punkte die nicht für die Preisfindung relevant sind, werden mit  Null Euro bepreist.</t>
  </si>
  <si>
    <t>Ort, Datum</t>
  </si>
  <si>
    <t>Name des Erklärenden</t>
  </si>
  <si>
    <t>Position</t>
  </si>
  <si>
    <t>Teil H: Preisblatt</t>
  </si>
  <si>
    <t>Randbedingungen:</t>
  </si>
  <si>
    <t>Umsatzsteuer bzw. Einfuhrsteuer: 19%</t>
  </si>
  <si>
    <t xml:space="preserve">Gesamtpreis brutto inkl. Umsatzsteuer bzw. Einfuhrsteuer </t>
  </si>
  <si>
    <t>Die angegebenen Referenzen auf Vergabedokumente dienen ausschließlich der leichteren Auffindbarkeit von Anforderungen durch den Bieter. Grundsätzlich gelten stets sämtliche Bedingungen und Anforderungen der Vergabeunterlagen. Anforderungen, für welche kein expliziter Preis abgefragt wird, sind in bestehende Positionen einzupreisen.</t>
  </si>
  <si>
    <t>Nr.</t>
  </si>
  <si>
    <t>Preis in €</t>
  </si>
  <si>
    <t>Für jede Postion muss ein Preis angegeben werden, der, sofern zutreffend, den Aufwand über einen Zeitraum von 36 Monaten berücksichtigt.</t>
  </si>
  <si>
    <t xml:space="preserve">
Leistungen bei Vertragsbeendigung gemäß 3.2.3.1 des EVB-IT-Cloud-Vertrags und Kapitel 13 der Leistungsbeschreibung  (Anlage 1 EVB-IT-Cloud-Vertrag). Bitte geben Sie hier die Obergrenze der Vergütung für diese Leistungen gemäß 3.2.3.2 des EVB-IT-Cloud-Vertrags an. 
</t>
  </si>
  <si>
    <t>2a</t>
  </si>
  <si>
    <t>Bieten Sie die Leistungen gemäß Punkt 2 als Unternehmenslizenz an? Dann schreiben Sie den Preis bitte in das Feld rechts.</t>
  </si>
  <si>
    <t>2b</t>
  </si>
  <si>
    <t>Bieten Sie die Leistungen gemäß Punkt 2 nach Anzahl der Betten an? Dann schreiben Sie den Preis bitte in das Feld rechts.</t>
  </si>
  <si>
    <t xml:space="preserve">
Herbeiführung der Betriebsbereitschaft des Medizingerätemonitoring-Systems gemäß 3.2.1 EVB-IT-Cloud-Vertrag und dessen Anlage 1 Leistungsbeschreibung. Bitte geben Sie hier die Obergrenze gemäß 3.2.1.2 des EVB-IT-Cloud-Vertrags an.
</t>
  </si>
  <si>
    <t xml:space="preserve">
Bedarfsposition: Leistungen nach Aufwand für den Techniker (Kategorie 1) gemäß Kapitel 9 Leistungsbeschreibung (Anlage 1 EVB-IT-Cloud-Vertrag) und 5.1 Kategorie 1 des EVB-IT-Cloud-Vertrags. Bitte bieten Sie 60 Tage für den Zeitraum von 3 Jahren an. Die Position ist eine Bedarfsposition, die abgerufen werden kann, aber nicht oder nicht vollständig abgerufen werden muss. Der Preis pro Stunde wird berechnet als Gesamtpreis / (60 * 8).
</t>
  </si>
  <si>
    <t xml:space="preserve">
Bedarfsposition: Leistungen nach Aufwand für den Projektleiter (Kategorie 2) gemäß Kapitel 9 Leistungsbeschreibung (Anlage 1 EVB-IT-Cloud-Vertrag) und 5.1 Kategorie 2 des EVB-IT-Cloud-Vertrags. Bitte bieten Sie 15 Tage für den Zeitraum von 3 Jahren an. Die Position ist eine Bedarfsposition, die abgerufen werden kann, aber nicht oder nicht vollständig abgerufen werden muss. Der Preis pro Stunde wird berechnet als Gesamtpreis / (15 * 8).
</t>
  </si>
  <si>
    <t xml:space="preserve">
Bedarfsposition: Leistungen nach Aufwand für den Berater (Kategorie 3) gemäß Kapitel 9 Leistungsbeschreibung (Anlage 1 EVB-IT-Cloud-Vertrag) und 5.1 Kategorie § des EVB-IT-Cloud-Vertrags. Bitte bieten Sie 15 Tage für den Zeitraum von 3 Jahren an. Die Position ist eine Bedarfsposition, die abgerufen werden kann, aber nicht oder nicht vollständig abgerufen werden muss. Der Preis pro Stunde wird berechnet als Gesamtpreis / (15 * 8).
</t>
  </si>
  <si>
    <t xml:space="preserve">Gesamtpreis Netto (Bewertungspreis) </t>
  </si>
  <si>
    <t>Ausfüllhilfe</t>
  </si>
  <si>
    <t xml:space="preserve">
Für einen Zeitraum von 36 Monaten: Betrieb, Weiterentwicklung, Wartung und Support des Medizingerätemonitoringsystems gemäß 3.1 EVB-IT-Cloud-Vertrag und dessen Anlage 1 Leistungsbeschreibung Kapitel 3 Seite 6. Schulungen gemäß Kapitel 10 Leistungsbeschreibung sind ebenfalls inkludiert.
Bitte geben Sie hier die Gesamtsumme der Vergütung für einen Zeitraum von 36 Monaten an. Die Vergütung für die Erstbeauftragung von 3 Jahren erfolgt für die Gesamtsumme im Voraus. Im Falle einer automatischen Verlängerung erfolgt die Vergütung jährlich im Voraus anteilig als Gesamtsumme / 3 pro Jahr.
Sowohl bei einem Angebot als Unternehmenslizenz als auch bei einem Angebot nach der Anzahl Betten ist eine Anpassung für den Zeitraum der Erstbeauftragung ausgeschlossen.
Je nachdem ob Sie diese Leistungen im Sinne einer Unternehmenslizenz oder nach Anzahl der Betten anbieten, geben Sie den Preis bitte in 2a oder 2b an. Ein Angebot mit einem Preis, der anhand abweichender Metriken berechnet wird, insbesondere nach Anzahl der Geräte, ist nicht möglich.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</si>
</sst>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font>
      <sz val="11"/>
      <color theme="1"/>
      <name val="Arial"/>
      <family val="2"/>
    </font>
    <font>
      <sz val="11"/>
      <name val="Arial"/>
      <family val="2"/>
    </font>
    <font>
      <sz val="10"/>
      <name val="Helv"/>
      <charset val="204"/>
    </font>
    <font>
      <sz val="12"/>
      <name val="DTMLetterRegular"/>
    </font>
    <font>
      <sz val="10"/>
      <name val="Arial"/>
      <family val="2"/>
    </font>
    <font>
      <sz val="11"/>
      <color theme="1"/>
      <name val="Arial"/>
      <family val="2"/>
    </font>
    <font>
      <sz val="10"/>
      <color theme="1"/>
      <name val="Arial"/>
      <family val="2"/>
    </font>
    <font>
      <b/>
      <sz val="14"/>
      <color theme="1"/>
      <name val="Arial"/>
      <family val="2"/>
    </font>
    <font>
      <b/>
      <sz val="14"/>
      <name val="Arial"/>
      <family val="2"/>
    </font>
    <font>
      <sz val="11"/>
      <color rgb="FFFF0000"/>
      <name val="Arial"/>
      <family val="2"/>
    </font>
    <font>
      <b/>
      <sz val="10"/>
      <color theme="1"/>
      <name val="Arial"/>
      <family val="2"/>
    </font>
    <font>
      <b/>
      <i/>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3">
    <xf numFmtId="0" fontId="0" fillId="0" borderId="0"/>
    <xf numFmtId="0" fontId="1" fillId="0" borderId="0"/>
    <xf numFmtId="164" fontId="1" fillId="0" borderId="0" applyFont="0" applyFill="0" applyBorder="0" applyAlignment="0" applyProtection="0"/>
    <xf numFmtId="0" fontId="2" fillId="0" borderId="0"/>
    <xf numFmtId="0" fontId="2" fillId="0" borderId="0"/>
    <xf numFmtId="0" fontId="2" fillId="0" borderId="0"/>
    <xf numFmtId="0" fontId="3" fillId="0" borderId="0"/>
    <xf numFmtId="44" fontId="4" fillId="0" borderId="0" applyFont="0" applyFill="0" applyBorder="0" applyAlignment="0" applyProtection="0"/>
    <xf numFmtId="0" fontId="2" fillId="0" borderId="0"/>
    <xf numFmtId="0" fontId="4" fillId="0" borderId="0"/>
    <xf numFmtId="9" fontId="1" fillId="0" borderId="0" applyFont="0" applyFill="0" applyBorder="0" applyAlignment="0" applyProtection="0"/>
    <xf numFmtId="44" fontId="5" fillId="0" borderId="0" applyFont="0" applyFill="0" applyBorder="0" applyAlignment="0" applyProtection="0"/>
    <xf numFmtId="0" fontId="6" fillId="0" borderId="0"/>
  </cellStyleXfs>
  <cellXfs count="45">
    <xf numFmtId="0" fontId="0" fillId="0" borderId="0" xfId="0"/>
    <xf numFmtId="0" fontId="6" fillId="0" borderId="0" xfId="12"/>
    <xf numFmtId="0" fontId="5" fillId="0" borderId="0" xfId="12" applyFont="1"/>
    <xf numFmtId="0" fontId="7" fillId="0" borderId="0" xfId="12" applyFont="1"/>
    <xf numFmtId="0" fontId="1" fillId="0" borderId="0" xfId="0" applyFont="1" applyAlignment="1">
      <alignment wrapText="1"/>
    </xf>
    <xf numFmtId="0" fontId="8" fillId="0" borderId="0" xfId="0" applyFont="1" applyAlignment="1">
      <alignment wrapText="1"/>
    </xf>
    <xf numFmtId="0" fontId="6" fillId="0" borderId="0" xfId="12" applyAlignment="1">
      <alignment horizontal="center"/>
    </xf>
    <xf numFmtId="0" fontId="9" fillId="0" borderId="2" xfId="0" applyFont="1" applyBorder="1" applyAlignment="1" applyProtection="1">
      <alignment wrapText="1"/>
      <protection locked="0"/>
    </xf>
    <xf numFmtId="0" fontId="8" fillId="0" borderId="0" xfId="0" applyFont="1" applyAlignment="1">
      <alignment horizontal="left" wrapText="1"/>
    </xf>
    <xf numFmtId="0" fontId="1" fillId="0" borderId="0" xfId="0" applyFont="1" applyAlignment="1" applyProtection="1">
      <alignment wrapText="1"/>
      <protection locked="0"/>
    </xf>
    <xf numFmtId="0" fontId="6" fillId="0" borderId="0" xfId="12" applyAlignment="1">
      <alignment wrapText="1"/>
    </xf>
    <xf numFmtId="0" fontId="10" fillId="3" borderId="5" xfId="12" applyFont="1" applyFill="1" applyBorder="1" applyAlignment="1">
      <alignment horizontal="center"/>
    </xf>
    <xf numFmtId="0" fontId="10" fillId="3" borderId="3" xfId="12" applyFont="1" applyFill="1" applyBorder="1"/>
    <xf numFmtId="0" fontId="6" fillId="0" borderId="1" xfId="12" applyBorder="1"/>
    <xf numFmtId="0" fontId="6" fillId="3" borderId="5" xfId="12" applyFill="1" applyBorder="1" applyAlignment="1">
      <alignment horizontal="center" vertical="center" wrapText="1"/>
    </xf>
    <xf numFmtId="0" fontId="6" fillId="3" borderId="3" xfId="12" applyFill="1" applyBorder="1" applyAlignment="1">
      <alignment vertical="center" wrapText="1"/>
    </xf>
    <xf numFmtId="0" fontId="10" fillId="3" borderId="4" xfId="12" applyFont="1" applyFill="1" applyBorder="1" applyAlignment="1">
      <alignment vertical="center" wrapText="1"/>
    </xf>
    <xf numFmtId="0" fontId="10" fillId="3" borderId="3" xfId="12" applyFont="1" applyFill="1" applyBorder="1" applyAlignment="1">
      <alignment vertical="center" wrapText="1"/>
    </xf>
    <xf numFmtId="0" fontId="6" fillId="0" borderId="0" xfId="12" applyAlignment="1">
      <alignment vertical="center" wrapText="1"/>
    </xf>
    <xf numFmtId="0" fontId="6" fillId="3" borderId="0" xfId="12" applyFill="1" applyAlignment="1">
      <alignment horizontal="center" vertical="center" wrapText="1"/>
    </xf>
    <xf numFmtId="0" fontId="6" fillId="3" borderId="0" xfId="12" applyFill="1" applyAlignment="1">
      <alignment vertical="center" wrapText="1"/>
    </xf>
    <xf numFmtId="0" fontId="6" fillId="3" borderId="7" xfId="12" applyFill="1" applyBorder="1" applyAlignment="1">
      <alignment horizontal="center" vertical="center" wrapText="1"/>
    </xf>
    <xf numFmtId="0" fontId="6" fillId="3" borderId="4" xfId="12" applyFill="1" applyBorder="1" applyAlignment="1">
      <alignment horizontal="center" vertical="center" wrapText="1"/>
    </xf>
    <xf numFmtId="0" fontId="10" fillId="3" borderId="1" xfId="12" applyFont="1" applyFill="1" applyBorder="1" applyAlignment="1">
      <alignment horizontal="left"/>
    </xf>
    <xf numFmtId="0" fontId="6" fillId="3" borderId="1" xfId="12" applyFill="1" applyBorder="1" applyAlignment="1">
      <alignment horizontal="center" vertical="center" wrapText="1"/>
    </xf>
    <xf numFmtId="0" fontId="6" fillId="0" borderId="0" xfId="0" applyFont="1" applyAlignment="1">
      <alignment vertical="center"/>
    </xf>
    <xf numFmtId="0" fontId="7" fillId="0" borderId="0" xfId="12" applyFont="1" applyAlignment="1">
      <alignment horizontal="left"/>
    </xf>
    <xf numFmtId="0" fontId="6" fillId="0" borderId="0" xfId="12" applyAlignment="1">
      <alignment horizontal="left"/>
    </xf>
    <xf numFmtId="0" fontId="6" fillId="0" borderId="0" xfId="12" applyAlignment="1">
      <alignment horizontal="left" wrapText="1"/>
    </xf>
    <xf numFmtId="0" fontId="10" fillId="3" borderId="5" xfId="12" applyFont="1" applyFill="1" applyBorder="1" applyAlignment="1">
      <alignment horizontal="left"/>
    </xf>
    <xf numFmtId="0" fontId="10" fillId="3" borderId="3" xfId="12" applyFont="1" applyFill="1" applyBorder="1" applyAlignment="1">
      <alignment horizontal="left"/>
    </xf>
    <xf numFmtId="0" fontId="10" fillId="3" borderId="5" xfId="12" applyFont="1" applyFill="1" applyBorder="1" applyAlignment="1">
      <alignment horizontal="center" wrapText="1"/>
    </xf>
    <xf numFmtId="0" fontId="10" fillId="3" borderId="4" xfId="12" applyFont="1" applyFill="1" applyBorder="1" applyAlignment="1">
      <alignment horizontal="center" wrapText="1"/>
    </xf>
    <xf numFmtId="44" fontId="6" fillId="2" borderId="5" xfId="11" applyFont="1" applyFill="1" applyBorder="1" applyAlignment="1" applyProtection="1">
      <alignment horizontal="center" vertical="center"/>
      <protection locked="0"/>
    </xf>
    <xf numFmtId="44" fontId="6" fillId="2" borderId="4" xfId="11" applyFont="1" applyFill="1" applyBorder="1" applyAlignment="1" applyProtection="1">
      <alignment horizontal="center" vertical="center"/>
      <protection locked="0"/>
    </xf>
    <xf numFmtId="0" fontId="1" fillId="0" borderId="2" xfId="0" applyFont="1" applyBorder="1" applyAlignment="1" applyProtection="1">
      <alignment horizontal="center" wrapText="1"/>
      <protection locked="0"/>
    </xf>
    <xf numFmtId="0" fontId="8" fillId="0" borderId="6" xfId="0" applyFont="1" applyBorder="1" applyAlignment="1">
      <alignment horizontal="left" wrapText="1"/>
    </xf>
    <xf numFmtId="0" fontId="8" fillId="0" borderId="0" xfId="0" applyFont="1" applyAlignment="1">
      <alignment horizontal="center" wrapText="1"/>
    </xf>
    <xf numFmtId="0" fontId="10" fillId="3" borderId="5" xfId="12" applyFont="1" applyFill="1" applyBorder="1" applyAlignment="1">
      <alignment horizontal="left" vertical="center" wrapText="1"/>
    </xf>
    <xf numFmtId="0" fontId="10" fillId="3" borderId="3" xfId="12" applyFont="1" applyFill="1" applyBorder="1" applyAlignment="1">
      <alignment horizontal="left" vertical="center" wrapText="1"/>
    </xf>
    <xf numFmtId="44" fontId="11" fillId="3" borderId="3" xfId="11" applyFont="1" applyFill="1" applyBorder="1" applyAlignment="1">
      <alignment horizontal="center"/>
    </xf>
    <xf numFmtId="44" fontId="11" fillId="3" borderId="4" xfId="11" applyFont="1" applyFill="1" applyBorder="1" applyAlignment="1">
      <alignment horizontal="center"/>
    </xf>
    <xf numFmtId="0" fontId="6" fillId="3" borderId="3" xfId="12" applyFill="1" applyBorder="1" applyAlignment="1">
      <alignment horizontal="left" vertical="center" wrapText="1"/>
    </xf>
    <xf numFmtId="0" fontId="6" fillId="3" borderId="4" xfId="12" applyFill="1" applyBorder="1" applyAlignment="1">
      <alignment horizontal="left" vertical="center" wrapText="1"/>
    </xf>
    <xf numFmtId="0" fontId="6" fillId="0" borderId="0" xfId="12" applyAlignment="1">
      <alignment horizontal="left" vertical="center" wrapText="1"/>
    </xf>
  </cellXfs>
  <cellStyles count="13">
    <cellStyle name="_x000d__x000a_JournalTemplate=C:\COMFO\CTALK\JOURSTD.TPL_x000d__x000a_LbStateAddress=3 3 0 251 1 89 2 311_x000d__x000a_LbStateJou" xfId="3" xr:uid="{00000000-0005-0000-0000-000000000000}"/>
    <cellStyle name="_Zusammenfassung BWI IT D_Verbindlichkeiten August 2008" xfId="4" xr:uid="{00000000-0005-0000-0000-000001000000}"/>
    <cellStyle name="_Zusammenfassung BWI IT D_Verbindlichkeiten U+1 Sep 08" xfId="5" xr:uid="{00000000-0005-0000-0000-000002000000}"/>
    <cellStyle name="=C:\WINNT35\SYSTEM32\COMMAND.COM" xfId="6" xr:uid="{00000000-0005-0000-0000-000003000000}"/>
    <cellStyle name="Dezimal 2" xfId="2" xr:uid="{00000000-0005-0000-0000-000004000000}"/>
    <cellStyle name="Euro" xfId="7" xr:uid="{00000000-0005-0000-0000-000005000000}"/>
    <cellStyle name="Normal_Kunden Info" xfId="8" xr:uid="{00000000-0005-0000-0000-000006000000}"/>
    <cellStyle name="Prozent 2" xfId="10" xr:uid="{00000000-0005-0000-0000-000007000000}"/>
    <cellStyle name="Standard" xfId="0" builtinId="0"/>
    <cellStyle name="Standard 2" xfId="1" xr:uid="{00000000-0005-0000-0000-000009000000}"/>
    <cellStyle name="Standard 3" xfId="12" xr:uid="{00000000-0005-0000-0000-00000A000000}"/>
    <cellStyle name="Stil 1" xfId="9" xr:uid="{00000000-0005-0000-0000-00000B000000}"/>
    <cellStyle name="Währung" xfId="11" builtinId="4"/>
  </cellStyles>
  <dxfs count="8">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00B050"/>
        </patternFill>
      </fill>
    </dxf>
  </dxfs>
  <tableStyles count="0" defaultTableStyle="TableStyleMedium9" defaultPivotStyle="PivotStyleLight16"/>
  <colors>
    <mruColors>
      <color rgb="FFCCFFFF"/>
      <color rgb="FF66FFFF"/>
      <color rgb="FF66FFCC"/>
      <color rgb="FFCCFF99"/>
      <color rgb="FFFF99CC"/>
      <color rgb="FFFF99FF"/>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486603</xdr:colOff>
      <xdr:row>0</xdr:row>
      <xdr:rowOff>82826</xdr:rowOff>
    </xdr:from>
    <xdr:to>
      <xdr:col>5</xdr:col>
      <xdr:colOff>804406</xdr:colOff>
      <xdr:row>4</xdr:row>
      <xdr:rowOff>152151</xdr:rowOff>
    </xdr:to>
    <xdr:pic>
      <xdr:nvPicPr>
        <xdr:cNvPr id="2" name="Bild 2" descr="Logo_Carus_sw">
          <a:extLst>
            <a:ext uri="{FF2B5EF4-FFF2-40B4-BE49-F238E27FC236}">
              <a16:creationId xmlns:a16="http://schemas.microsoft.com/office/drawing/2014/main" id="{88530919-9764-4A94-8E36-E71D592B5F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68653" y="82826"/>
          <a:ext cx="850375" cy="8408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61C6C-54A3-4E20-B074-0057CEDFA10F}">
  <sheetPr>
    <tabColor rgb="FF00B050"/>
  </sheetPr>
  <dimension ref="A1:EEL35"/>
  <sheetViews>
    <sheetView showGridLines="0" tabSelected="1" zoomScale="92" zoomScaleNormal="92" zoomScaleSheetLayoutView="86" workbookViewId="0">
      <selection activeCell="E21" sqref="E21:F21"/>
    </sheetView>
  </sheetViews>
  <sheetFormatPr baseColWidth="10" defaultColWidth="11" defaultRowHeight="14.25"/>
  <cols>
    <col min="1" max="2" width="4.375" style="6" customWidth="1"/>
    <col min="3" max="3" width="104.25" style="1" customWidth="1"/>
    <col min="4" max="4" width="2.25" style="1" customWidth="1"/>
    <col min="5" max="5" width="6.875" style="1" customWidth="1"/>
    <col min="6" max="6" width="16.5" style="1" customWidth="1"/>
    <col min="7" max="7" width="29.5" style="2" customWidth="1"/>
    <col min="8" max="2851" width="11" style="2"/>
    <col min="2852" max="16384" width="11" style="1"/>
  </cols>
  <sheetData>
    <row r="1" spans="1:2851 3491:3522" ht="18">
      <c r="A1" s="26" t="s">
        <v>5</v>
      </c>
      <c r="B1" s="26"/>
      <c r="C1" s="26"/>
      <c r="D1" s="3"/>
      <c r="E1" s="3"/>
    </row>
    <row r="2" spans="1:2851 3491:3522" ht="18">
      <c r="C2" s="3"/>
      <c r="D2" s="3"/>
      <c r="E2" s="3"/>
    </row>
    <row r="3" spans="1:2851 3491:3522" ht="12.75">
      <c r="A3" s="27" t="s">
        <v>0</v>
      </c>
      <c r="B3" s="27"/>
      <c r="C3" s="27"/>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row>
    <row r="4" spans="1:2851 3491:3522" ht="12" customHeight="1">
      <c r="A4" s="28" t="s">
        <v>12</v>
      </c>
      <c r="B4" s="28"/>
      <c r="C4" s="28"/>
      <c r="D4" s="28"/>
      <c r="E4" s="28"/>
      <c r="F4" s="28"/>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row>
    <row r="5" spans="1:2851 3491:3522" ht="42.6" customHeight="1">
      <c r="A5" s="28" t="s">
        <v>9</v>
      </c>
      <c r="B5" s="28"/>
      <c r="C5" s="28"/>
      <c r="D5" s="28"/>
      <c r="E5" s="28"/>
      <c r="F5" s="28"/>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row>
    <row r="6" spans="1:2851 3491:3522" ht="14.45" customHeight="1">
      <c r="C6" s="10"/>
      <c r="D6" s="10"/>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row>
    <row r="7" spans="1:2851 3491:3522" s="13" customFormat="1" ht="12.75">
      <c r="A7" s="11" t="s">
        <v>10</v>
      </c>
      <c r="B7" s="29" t="s">
        <v>4</v>
      </c>
      <c r="C7" s="30"/>
      <c r="D7" s="12"/>
      <c r="E7" s="31" t="s">
        <v>11</v>
      </c>
      <c r="F7" s="32"/>
      <c r="G7" s="23" t="s">
        <v>23</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EDG7" s="1"/>
      <c r="EDH7" s="1"/>
      <c r="EDI7" s="1"/>
      <c r="EDJ7" s="1"/>
      <c r="EDK7" s="1"/>
      <c r="EDL7" s="1"/>
      <c r="EDM7" s="1"/>
      <c r="EDN7" s="1"/>
      <c r="EDO7" s="1"/>
      <c r="EEL7" s="1"/>
    </row>
    <row r="8" spans="1:2851 3491:3522" s="13" customFormat="1" ht="12.75">
      <c r="A8" s="6"/>
      <c r="B8" s="6"/>
      <c r="C8" s="1"/>
      <c r="D8" s="1"/>
      <c r="E8" s="1"/>
      <c r="F8" s="6"/>
      <c r="G8" s="6"/>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EDG8" s="1"/>
      <c r="EDH8" s="1"/>
      <c r="EDI8" s="1"/>
      <c r="EDJ8" s="1"/>
      <c r="EDK8" s="1"/>
      <c r="EDL8" s="1"/>
      <c r="EDM8" s="1"/>
      <c r="EDN8" s="1"/>
      <c r="EDO8" s="1"/>
      <c r="EEL8" s="1"/>
    </row>
    <row r="9" spans="1:2851 3491:3522" s="13" customFormat="1" ht="57.75" customHeight="1">
      <c r="A9" s="14">
        <v>1</v>
      </c>
      <c r="B9" s="14"/>
      <c r="C9" s="15" t="s">
        <v>18</v>
      </c>
      <c r="D9" s="16"/>
      <c r="E9" s="33"/>
      <c r="F9" s="34"/>
      <c r="G9" s="24" t="str">
        <f>IF(E9&gt;0,"ok",IF(E9=0,"bitte Wert eintragen","Angabe falsch"))</f>
        <v>bitte Wert eintragen</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EDG9" s="1"/>
      <c r="EDH9" s="1"/>
      <c r="EDI9" s="1"/>
      <c r="EDJ9" s="1"/>
      <c r="EDK9" s="1"/>
      <c r="EDL9" s="1"/>
      <c r="EDM9" s="1"/>
      <c r="EDN9" s="1"/>
      <c r="EDO9" s="1"/>
      <c r="EEL9" s="1"/>
    </row>
    <row r="10" spans="1:2851 3491:3522" ht="12.75">
      <c r="F10" s="6"/>
      <c r="G10" s="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row>
    <row r="11" spans="1:2851 3491:3522" s="13" customFormat="1" ht="135.75" customHeight="1">
      <c r="A11" s="14">
        <v>2</v>
      </c>
      <c r="B11" s="14"/>
      <c r="C11" s="42" t="s">
        <v>24</v>
      </c>
      <c r="D11" s="42"/>
      <c r="E11" s="42"/>
      <c r="F11" s="43"/>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EDG11" s="1"/>
      <c r="EDH11" s="1"/>
      <c r="EDI11" s="1"/>
      <c r="EDJ11" s="1"/>
      <c r="EDK11" s="1"/>
      <c r="EDL11" s="1"/>
      <c r="EDM11" s="1"/>
      <c r="EDN11" s="1"/>
      <c r="EDO11" s="1"/>
      <c r="EEL11" s="1"/>
    </row>
    <row r="12" spans="1:2851 3491:3522" ht="39.75" customHeight="1">
      <c r="A12" s="21" t="s">
        <v>14</v>
      </c>
      <c r="B12" s="19"/>
      <c r="C12" s="20" t="s">
        <v>15</v>
      </c>
      <c r="D12" s="16"/>
      <c r="E12" s="33"/>
      <c r="F12" s="34"/>
      <c r="G12" s="24" t="str">
        <f>IF(AND(ISBLANK(E12),ISBLANK(E13)),"bitte entweder bei 2a oder 2b einen Wert eintragen", IF(OR(ISBLANK(E12),ISBLANK(E13)),"ok","es darf entweder die Zelle 2a oder die Zelle 2b gefüllt sein"))</f>
        <v>bitte entweder bei 2a oder 2b einen Wert eintragen</v>
      </c>
      <c r="H12" s="1"/>
      <c r="I12" s="25"/>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row>
    <row r="13" spans="1:2851 3491:3522" ht="31.5" customHeight="1">
      <c r="A13" s="22" t="s">
        <v>16</v>
      </c>
      <c r="B13" s="14"/>
      <c r="C13" s="15" t="s">
        <v>17</v>
      </c>
      <c r="D13" s="16"/>
      <c r="E13" s="33"/>
      <c r="F13" s="34"/>
      <c r="G13" s="24" t="str">
        <f>IF(AND(ISBLANK(E12),ISBLANK(E13)),"bitte entweder bei 2a oder 2b einen Wert eintragen", IF(OR(ISBLANK(E12),ISBLANK(E13)),"ok","es darf nur die Zelle 2a oder 2b gefüllt sein"))</f>
        <v>bitte entweder bei 2a oder 2b einen Wert eintragen</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row>
    <row r="14" spans="1:2851 3491:3522" ht="12.75">
      <c r="F14" s="6"/>
      <c r="G14" s="6"/>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row>
    <row r="15" spans="1:2851 3491:3522" s="13" customFormat="1" ht="76.5">
      <c r="A15" s="14">
        <v>3</v>
      </c>
      <c r="B15" s="14"/>
      <c r="C15" s="15" t="s">
        <v>19</v>
      </c>
      <c r="D15" s="17"/>
      <c r="E15" s="33"/>
      <c r="F15" s="34"/>
      <c r="G15" s="24" t="str">
        <f>IF(E15&gt;0,"ok",IF(E15=0,"bitte Wert eintragen","Angabe falsch"))</f>
        <v>bitte Wert eintragen</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EDG15" s="1"/>
      <c r="EDH15" s="1"/>
      <c r="EDI15" s="1"/>
      <c r="EDJ15" s="1"/>
      <c r="EDK15" s="1"/>
      <c r="EDL15" s="1"/>
      <c r="EDM15" s="1"/>
      <c r="EDN15" s="1"/>
      <c r="EDO15" s="1"/>
      <c r="EEL15" s="1"/>
    </row>
    <row r="16" spans="1:2851 3491:3522" ht="12.75">
      <c r="F16" s="6"/>
      <c r="G16" s="6"/>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row>
    <row r="17" spans="1:109 3491:3522" s="13" customFormat="1" ht="76.5">
      <c r="A17" s="14">
        <v>4</v>
      </c>
      <c r="B17" s="14"/>
      <c r="C17" s="15" t="s">
        <v>20</v>
      </c>
      <c r="D17" s="17"/>
      <c r="E17" s="33"/>
      <c r="F17" s="34"/>
      <c r="G17" s="24" t="str">
        <f>IF(E17&gt;0,"ok",IF(E17=0,"bitte Wert eintragen","Angabe falsch"))</f>
        <v>bitte Wert eintragen</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EDG17" s="1"/>
      <c r="EDH17" s="1"/>
      <c r="EDI17" s="1"/>
      <c r="EDJ17" s="1"/>
      <c r="EDK17" s="1"/>
      <c r="EDL17" s="1"/>
      <c r="EDM17" s="1"/>
      <c r="EDN17" s="1"/>
      <c r="EDO17" s="1"/>
      <c r="EEL17" s="1"/>
    </row>
    <row r="18" spans="1:109 3491:3522">
      <c r="F18" s="6"/>
      <c r="G18" s="6"/>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row>
    <row r="19" spans="1:109 3491:3522" s="13" customFormat="1" ht="76.5">
      <c r="A19" s="14">
        <v>5</v>
      </c>
      <c r="B19" s="14"/>
      <c r="C19" s="15" t="s">
        <v>21</v>
      </c>
      <c r="D19" s="17"/>
      <c r="E19" s="33"/>
      <c r="F19" s="34"/>
      <c r="G19" s="24" t="str">
        <f>IF(E19&gt;0,"ok",IF(E19=0,"bitte Wert eintragen","Angabe falsch"))</f>
        <v>bitte Wert eintragen</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EDG19" s="1"/>
      <c r="EDH19" s="1"/>
      <c r="EDI19" s="1"/>
      <c r="EDJ19" s="1"/>
      <c r="EDK19" s="1"/>
      <c r="EDL19" s="1"/>
      <c r="EDM19" s="1"/>
      <c r="EDN19" s="1"/>
      <c r="EDO19" s="1"/>
      <c r="EEL19" s="1"/>
    </row>
    <row r="20" spans="1:109 3491:3522">
      <c r="F20" s="6"/>
      <c r="G20" s="6"/>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row>
    <row r="21" spans="1:109 3491:3522" s="13" customFormat="1" ht="51">
      <c r="A21" s="14">
        <v>6</v>
      </c>
      <c r="B21" s="14"/>
      <c r="C21" s="15" t="s">
        <v>13</v>
      </c>
      <c r="D21" s="17"/>
      <c r="E21" s="33"/>
      <c r="F21" s="34"/>
      <c r="G21" s="24" t="str">
        <f>IF(E21&gt;0,"ok",IF(E21=0,"bitte Wert eintragen","Angabe falsch"))</f>
        <v>bitte Wert eintragen</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EDG21" s="1"/>
      <c r="EDH21" s="1"/>
      <c r="EDI21" s="1"/>
      <c r="EDJ21" s="1"/>
      <c r="EDK21" s="1"/>
      <c r="EDL21" s="1"/>
      <c r="EDM21" s="1"/>
      <c r="EDN21" s="1"/>
      <c r="EDO21" s="1"/>
      <c r="EEL21" s="1"/>
    </row>
    <row r="22" spans="1:109 3491:3522" ht="13.5" customHeight="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row>
    <row r="23" spans="1:109 3491:3522" ht="13.5" customHeight="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row>
    <row r="24" spans="1:109 3491:3522" ht="12" customHeight="1">
      <c r="F24" s="6"/>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row>
    <row r="25" spans="1:109 3491:3522" s="13" customFormat="1" ht="27.75" customHeight="1">
      <c r="A25" s="38" t="s">
        <v>22</v>
      </c>
      <c r="B25" s="39"/>
      <c r="C25" s="39"/>
      <c r="D25" s="17"/>
      <c r="E25" s="40">
        <f>E9+IF(AND(E12&gt;0,E13&gt;0),"fehlerhafte Eingabe",IF(E12&gt;0,E12,IF(E13&gt;0,E13,0)))+E15+E17+H17+E19+E21</f>
        <v>0</v>
      </c>
      <c r="F25" s="4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EDG25" s="1"/>
      <c r="EDH25" s="1"/>
      <c r="EDI25" s="1"/>
      <c r="EDJ25" s="1"/>
      <c r="EDK25" s="1"/>
      <c r="EDL25" s="1"/>
      <c r="EDM25" s="1"/>
      <c r="EDN25" s="1"/>
      <c r="EDO25" s="1"/>
      <c r="EEL25" s="1"/>
    </row>
    <row r="26" spans="1:109 3491:3522">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row>
    <row r="27" spans="1:109 3491:3522" s="13" customFormat="1" ht="27.75" customHeight="1">
      <c r="A27" s="38" t="s">
        <v>7</v>
      </c>
      <c r="B27" s="39"/>
      <c r="C27" s="39"/>
      <c r="D27" s="17"/>
      <c r="E27" s="40">
        <f>E25*0.19</f>
        <v>0</v>
      </c>
      <c r="F27" s="4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EDG27" s="1"/>
      <c r="EDH27" s="1"/>
      <c r="EDI27" s="1"/>
      <c r="EDJ27" s="1"/>
      <c r="EDK27" s="1"/>
      <c r="EDL27" s="1"/>
      <c r="EDM27" s="1"/>
      <c r="EDN27" s="1"/>
      <c r="EDO27" s="1"/>
      <c r="EEL27" s="1"/>
    </row>
    <row r="28" spans="1:109 3491:3522">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row>
    <row r="29" spans="1:109 3491:3522" s="13" customFormat="1" ht="27.75" customHeight="1">
      <c r="A29" s="38" t="s">
        <v>8</v>
      </c>
      <c r="B29" s="39"/>
      <c r="C29" s="39"/>
      <c r="D29" s="17"/>
      <c r="E29" s="40">
        <f>E25+E27</f>
        <v>0</v>
      </c>
      <c r="F29" s="4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EDG29" s="1"/>
      <c r="EDH29" s="1"/>
      <c r="EDI29" s="1"/>
      <c r="EDJ29" s="1"/>
      <c r="EDK29" s="1"/>
      <c r="EDL29" s="1"/>
      <c r="EDM29" s="1"/>
      <c r="EDN29" s="1"/>
      <c r="EDO29" s="1"/>
      <c r="EEL29" s="1"/>
    </row>
    <row r="30" spans="1:109 3491:3522">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row>
    <row r="31" spans="1:109 3491:3522" ht="13.9" customHeight="1">
      <c r="A31" s="44" t="s">
        <v>6</v>
      </c>
      <c r="B31" s="44"/>
      <c r="C31" s="44"/>
      <c r="D31" s="18"/>
      <c r="E31" s="18"/>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row>
    <row r="32" spans="1:109 3491:3522" ht="27.6" customHeight="1">
      <c r="A32" s="44" t="s">
        <v>1</v>
      </c>
      <c r="B32" s="44"/>
      <c r="C32" s="44"/>
      <c r="D32" s="18"/>
      <c r="E32" s="18"/>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row>
    <row r="34" spans="1:6" s="4" customFormat="1">
      <c r="A34" s="35"/>
      <c r="B34" s="35"/>
      <c r="C34" s="35"/>
      <c r="D34" s="9"/>
      <c r="E34" s="7"/>
      <c r="F34" s="7"/>
    </row>
    <row r="35" spans="1:6" s="5" customFormat="1" ht="43.9" customHeight="1">
      <c r="A35" s="36" t="s">
        <v>2</v>
      </c>
      <c r="B35" s="36"/>
      <c r="C35" s="36"/>
      <c r="D35" s="8"/>
      <c r="E35" s="37" t="s">
        <v>3</v>
      </c>
      <c r="F35" s="37"/>
    </row>
  </sheetData>
  <sheetProtection algorithmName="SHA-512" hashValue="lLCr+goJHd2F0hw3vqLDPFqHnAGrfRh1jRt1Ts5+0n4Vs3cXzGS/6SPH2D9/WgbNiCkZzqsjpyae6z04XvMpnw==" saltValue="QlQuW8BfTuj8iKAEztxMWA==" spinCount="100000" sheet="1" objects="1" scenarios="1" selectLockedCells="1"/>
  <mergeCells count="25">
    <mergeCell ref="A34:C34"/>
    <mergeCell ref="A35:C35"/>
    <mergeCell ref="E35:F35"/>
    <mergeCell ref="E19:F19"/>
    <mergeCell ref="E21:F21"/>
    <mergeCell ref="A25:C25"/>
    <mergeCell ref="E25:F25"/>
    <mergeCell ref="A27:C27"/>
    <mergeCell ref="E27:F27"/>
    <mergeCell ref="A29:C29"/>
    <mergeCell ref="E29:F29"/>
    <mergeCell ref="A31:C31"/>
    <mergeCell ref="A32:C32"/>
    <mergeCell ref="E9:F9"/>
    <mergeCell ref="E12:F12"/>
    <mergeCell ref="E13:F13"/>
    <mergeCell ref="E15:F15"/>
    <mergeCell ref="E17:F17"/>
    <mergeCell ref="C11:F11"/>
    <mergeCell ref="A1:C1"/>
    <mergeCell ref="A3:C3"/>
    <mergeCell ref="A4:F4"/>
    <mergeCell ref="A5:F5"/>
    <mergeCell ref="B7:C7"/>
    <mergeCell ref="E7:F7"/>
  </mergeCells>
  <conditionalFormatting sqref="G9">
    <cfRule type="cellIs" dxfId="7" priority="9" operator="equal">
      <formula>"OK"</formula>
    </cfRule>
  </conditionalFormatting>
  <conditionalFormatting sqref="G12:G13">
    <cfRule type="cellIs" dxfId="6" priority="6" operator="equal">
      <formula>"ok"</formula>
    </cfRule>
    <cfRule type="cellIs" dxfId="5" priority="7" operator="equal">
      <formula>"es darf entweder die Zelle 2a oder die Zelle 2b gefüllt sein"</formula>
    </cfRule>
  </conditionalFormatting>
  <conditionalFormatting sqref="G13">
    <cfRule type="cellIs" dxfId="4" priority="1" operator="equal">
      <formula>"es darf nur die Zelle 2a oder 2b gefüllt sein"</formula>
    </cfRule>
  </conditionalFormatting>
  <conditionalFormatting sqref="G15">
    <cfRule type="cellIs" dxfId="3" priority="5" operator="equal">
      <formula>"OK"</formula>
    </cfRule>
  </conditionalFormatting>
  <conditionalFormatting sqref="G17">
    <cfRule type="cellIs" dxfId="2" priority="4" operator="equal">
      <formula>"OK"</formula>
    </cfRule>
  </conditionalFormatting>
  <conditionalFormatting sqref="G19">
    <cfRule type="cellIs" dxfId="1" priority="3" operator="equal">
      <formula>"OK"</formula>
    </cfRule>
  </conditionalFormatting>
  <conditionalFormatting sqref="G21">
    <cfRule type="cellIs" dxfId="0" priority="2" operator="equal">
      <formula>"OK"</formula>
    </cfRule>
  </conditionalFormatting>
  <pageMargins left="0.31496062992125984" right="0.23622047244094491" top="0.51181102362204722" bottom="0.51181102362204722" header="0.15748031496062992" footer="0.15748031496062992"/>
  <pageSetup paperSize="9" scale="94" orientation="landscape" r:id="rId1"/>
  <headerFooter>
    <oddFooter>&amp;L&amp;8Seite &amp;P von &amp;N
&amp;F&amp;C&amp;8 25.09.2024
&amp;R&amp;8Version: 1.0</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Preisblatt</vt:lpstr>
      <vt:lpstr>Preisblatt!Druckbereich</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HUNB - Hurter &amp; Nägelsbach GbR</dc:creator>
  <cp:lastModifiedBy>JHurter</cp:lastModifiedBy>
  <cp:lastPrinted>2024-09-25T15:54:58Z</cp:lastPrinted>
  <dcterms:created xsi:type="dcterms:W3CDTF">2015-06-26T15:43:16Z</dcterms:created>
  <dcterms:modified xsi:type="dcterms:W3CDTF">2024-09-25T15:56:37Z</dcterms:modified>
</cp:coreProperties>
</file>